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709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7" i="1" l="1"/>
  <c r="B17" i="1"/>
  <c r="B5" i="1"/>
  <c r="B6" i="1"/>
  <c r="B7" i="1"/>
  <c r="B8" i="1"/>
  <c r="C6" i="1"/>
  <c r="D6" i="1"/>
  <c r="E6" i="1"/>
  <c r="F6" i="1"/>
  <c r="G6" i="1"/>
  <c r="H6" i="1"/>
  <c r="I6" i="1"/>
  <c r="J6" i="1"/>
  <c r="C7" i="1"/>
  <c r="D7" i="1"/>
  <c r="E7" i="1"/>
  <c r="F7" i="1"/>
  <c r="G7" i="1"/>
  <c r="H7" i="1"/>
  <c r="I7" i="1"/>
  <c r="J7" i="1"/>
  <c r="C8" i="1"/>
  <c r="D8" i="1"/>
  <c r="E8" i="1"/>
  <c r="F8" i="1"/>
  <c r="G8" i="1"/>
  <c r="H8" i="1"/>
  <c r="I8" i="1"/>
  <c r="J8" i="1"/>
  <c r="D5" i="1"/>
  <c r="E5" i="1"/>
  <c r="F5" i="1"/>
  <c r="G5" i="1"/>
  <c r="H5" i="1"/>
  <c r="I5" i="1"/>
  <c r="J5" i="1"/>
  <c r="C5" i="1"/>
</calcChain>
</file>

<file path=xl/sharedStrings.xml><?xml version="1.0" encoding="utf-8"?>
<sst xmlns="http://schemas.openxmlformats.org/spreadsheetml/2006/main" count="7" uniqueCount="7">
  <si>
    <t>House Value</t>
  </si>
  <si>
    <t>UK</t>
  </si>
  <si>
    <t>USA</t>
  </si>
  <si>
    <t>House Mortgage Monthly Payments - 25 year term</t>
  </si>
  <si>
    <t>Historical Base/Fed. Fund Rates</t>
  </si>
  <si>
    <t>Interest rate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</si>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</sst>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13">
    <xf numFmtId="0" fontId="0" fillId="0" borderId="0" xfId="0"/>
    <xf numFmtId="0" fontId="3" fillId="0" borderId="0" xfId="3"/>
    <xf numFmtId="0" fontId="4" fillId="0" borderId="1" xfId="4" applyAlignment="1">
      <alignment horizontal="center"/>
    </xf>
    <xf numFmtId="0" fontId="5" fillId="0" borderId="2" xfId="5"/>
    <xf numFmtId="0" fontId="5" fillId="0" borderId="0" xfId="6"/>
    <xf numFmtId="43" fontId="0" fillId="0" borderId="0" xfId="1" applyFont="1"/>
    <xf numFmtId="164" fontId="0" fillId="0" borderId="0" xfId="2" applyNumberFormat="1" applyFont="1"/>
    <xf numFmtId="0" fontId="5" fillId="0" borderId="0" xfId="6" applyAlignment="1">
      <alignment horizontal="right"/>
    </xf>
    <xf numFmtId="164" fontId="0" fillId="0" borderId="0" xfId="0" applyNumberFormat="1"/>
    <xf numFmtId="0" fontId="5" fillId="0" borderId="3" xfId="6" applyBorder="1"/>
    <xf numFmtId="164" fontId="0" fillId="0" borderId="3" xfId="2" applyNumberFormat="1" applyFont="1" applyBorder="1"/>
    <xf numFmtId="9" fontId="1" fillId="2" borderId="2" xfId="7" applyNumberFormat="1" applyBorder="1"/>
    <xf numFmtId="0" fontId="1" fillId="2" borderId="2" xfId="7" applyBorder="1"/>
  </cellXfs>
  <cellStyles count="8">
    <cellStyle name="20% - Accent1" xfId="7" builtinId="30"/>
    <cellStyle name="Comma" xfId="1" builtinId="3"/>
    <cellStyle name="Heading 1" xfId="4" builtinId="16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lestial">
  <a:themeElements>
    <a:clrScheme name="Celestial">
      <a:dk1>
        <a:sysClr val="windowText" lastClr="000000"/>
      </a:dk1>
      <a:lt1>
        <a:sysClr val="window" lastClr="FFFFFF"/>
      </a:lt1>
      <a:dk2>
        <a:srgbClr val="18276C"/>
      </a:dk2>
      <a:lt2>
        <a:srgbClr val="EBEBEB"/>
      </a:lt2>
      <a:accent1>
        <a:srgbClr val="AC3EC1"/>
      </a:accent1>
      <a:accent2>
        <a:srgbClr val="477BD1"/>
      </a:accent2>
      <a:accent3>
        <a:srgbClr val="46B298"/>
      </a:accent3>
      <a:accent4>
        <a:srgbClr val="90BA4C"/>
      </a:accent4>
      <a:accent5>
        <a:srgbClr val="DD9D31"/>
      </a:accent5>
      <a:accent6>
        <a:srgbClr val="E25247"/>
      </a:accent6>
      <a:hlink>
        <a:srgbClr val="C573D2"/>
      </a:hlink>
      <a:folHlink>
        <a:srgbClr val="CCAEE8"/>
      </a:folHlink>
    </a:clrScheme>
    <a:fontScheme name="Celestial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elestial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baseColWidth="10" defaultColWidth="8.83203125" defaultRowHeight="15" x14ac:dyDescent="0.2"/>
  <cols>
    <col min="1" max="1" width="29.6640625" customWidth="1"/>
    <col min="2" max="2" width="9.6640625" customWidth="1"/>
  </cols>
  <sheetData>
    <row r="1" spans="1:10" ht="24" x14ac:dyDescent="0.3">
      <c r="A1" s="1" t="s">
        <v>3</v>
      </c>
    </row>
    <row r="3" spans="1:10" ht="21" thickBot="1" x14ac:dyDescent="0.3">
      <c r="B3" s="2" t="s">
        <v>5</v>
      </c>
      <c r="C3" s="2"/>
      <c r="D3" s="2"/>
      <c r="E3" s="2"/>
      <c r="F3" s="2"/>
      <c r="G3" s="2"/>
      <c r="H3" s="2"/>
      <c r="I3" s="2"/>
      <c r="J3" s="2"/>
    </row>
    <row r="4" spans="1:10" ht="18" thickTop="1" thickBot="1" x14ac:dyDescent="0.25">
      <c r="A4" s="3" t="s">
        <v>0</v>
      </c>
      <c r="B4" s="11">
        <v>0.02</v>
      </c>
      <c r="C4" s="11">
        <v>0.03</v>
      </c>
      <c r="D4" s="11">
        <v>0.04</v>
      </c>
      <c r="E4" s="11">
        <v>0.05</v>
      </c>
      <c r="F4" s="11">
        <v>0.06</v>
      </c>
      <c r="G4" s="11">
        <v>7.0000000000000007E-2</v>
      </c>
      <c r="H4" s="11">
        <v>0.08</v>
      </c>
      <c r="I4" s="11">
        <v>0.09</v>
      </c>
      <c r="J4" s="11">
        <v>0.1</v>
      </c>
    </row>
    <row r="5" spans="1:10" x14ac:dyDescent="0.2">
      <c r="A5" s="4">
        <v>50000</v>
      </c>
      <c r="B5" s="5">
        <f>-PMT(B$4/12,25*12,$A5)</f>
        <v>211.92716932203669</v>
      </c>
      <c r="C5" s="5">
        <f>-PMT(C$4/12,25*12,$A5)</f>
        <v>237.10565692883651</v>
      </c>
      <c r="D5" s="5">
        <f t="shared" ref="D5:J8" si="0">-PMT(D$4/12,25*12,$A5)</f>
        <v>263.91842014888869</v>
      </c>
      <c r="E5" s="5">
        <f t="shared" si="0"/>
        <v>292.29502075398955</v>
      </c>
      <c r="F5" s="5">
        <f t="shared" si="0"/>
        <v>322.15070074275428</v>
      </c>
      <c r="G5" s="5">
        <f t="shared" si="0"/>
        <v>353.38959863754587</v>
      </c>
      <c r="H5" s="5">
        <f t="shared" si="0"/>
        <v>385.90810968650152</v>
      </c>
      <c r="I5" s="5">
        <f t="shared" si="0"/>
        <v>419.59818181742168</v>
      </c>
      <c r="J5" s="5">
        <f t="shared" si="0"/>
        <v>454.35037277003022</v>
      </c>
    </row>
    <row r="6" spans="1:10" x14ac:dyDescent="0.2">
      <c r="A6" s="4">
        <v>100000</v>
      </c>
      <c r="B6" s="5">
        <f t="shared" ref="B6:C8" si="1">-PMT(B$4/12,25*12,$A6)</f>
        <v>423.85433864407338</v>
      </c>
      <c r="C6" s="5">
        <f t="shared" si="1"/>
        <v>474.21131385767302</v>
      </c>
      <c r="D6" s="5">
        <f t="shared" si="0"/>
        <v>527.83684029777737</v>
      </c>
      <c r="E6" s="5">
        <f t="shared" si="0"/>
        <v>584.59004150797909</v>
      </c>
      <c r="F6" s="5">
        <f t="shared" si="0"/>
        <v>644.30140148550856</v>
      </c>
      <c r="G6" s="5">
        <f t="shared" si="0"/>
        <v>706.77919727509175</v>
      </c>
      <c r="H6" s="5">
        <f t="shared" si="0"/>
        <v>771.81621937300304</v>
      </c>
      <c r="I6" s="5">
        <f t="shared" si="0"/>
        <v>839.19636363484335</v>
      </c>
      <c r="J6" s="5">
        <f t="shared" si="0"/>
        <v>908.70074554006044</v>
      </c>
    </row>
    <row r="7" spans="1:10" x14ac:dyDescent="0.2">
      <c r="A7" s="4">
        <v>150000</v>
      </c>
      <c r="B7" s="5">
        <f t="shared" si="1"/>
        <v>635.7815079661101</v>
      </c>
      <c r="C7" s="5">
        <f t="shared" si="1"/>
        <v>711.31697078650961</v>
      </c>
      <c r="D7" s="5">
        <f t="shared" si="0"/>
        <v>791.75526044666594</v>
      </c>
      <c r="E7" s="5">
        <f t="shared" si="0"/>
        <v>876.88506226196864</v>
      </c>
      <c r="F7" s="5">
        <f t="shared" si="0"/>
        <v>966.45210222826279</v>
      </c>
      <c r="G7" s="5">
        <f t="shared" si="0"/>
        <v>1060.1687959126377</v>
      </c>
      <c r="H7" s="5">
        <f t="shared" si="0"/>
        <v>1157.7243290595045</v>
      </c>
      <c r="I7" s="5">
        <f t="shared" si="0"/>
        <v>1258.7945454522651</v>
      </c>
      <c r="J7" s="5">
        <f t="shared" si="0"/>
        <v>1363.0511183100907</v>
      </c>
    </row>
    <row r="8" spans="1:10" x14ac:dyDescent="0.2">
      <c r="A8" s="4">
        <v>200000</v>
      </c>
      <c r="B8" s="5">
        <f t="shared" si="1"/>
        <v>847.70867728814676</v>
      </c>
      <c r="C8" s="5">
        <f t="shared" si="1"/>
        <v>948.42262771534604</v>
      </c>
      <c r="D8" s="5">
        <f t="shared" si="0"/>
        <v>1055.6736805955547</v>
      </c>
      <c r="E8" s="5">
        <f t="shared" si="0"/>
        <v>1169.1800830159582</v>
      </c>
      <c r="F8" s="5">
        <f t="shared" si="0"/>
        <v>1288.6028029710171</v>
      </c>
      <c r="G8" s="5">
        <f t="shared" si="0"/>
        <v>1413.5583945501835</v>
      </c>
      <c r="H8" s="5">
        <f t="shared" si="0"/>
        <v>1543.6324387460061</v>
      </c>
      <c r="I8" s="5">
        <f t="shared" si="0"/>
        <v>1678.3927272696867</v>
      </c>
      <c r="J8" s="5">
        <f t="shared" si="0"/>
        <v>1817.4014910801209</v>
      </c>
    </row>
    <row r="10" spans="1:10" ht="17" thickBot="1" x14ac:dyDescent="0.25">
      <c r="A10" s="3" t="s">
        <v>4</v>
      </c>
      <c r="B10" s="12" t="s">
        <v>1</v>
      </c>
      <c r="C10" s="12" t="s">
        <v>2</v>
      </c>
    </row>
    <row r="11" spans="1:10" x14ac:dyDescent="0.2">
      <c r="A11" s="4">
        <v>1990</v>
      </c>
      <c r="B11" s="6">
        <v>0.1477</v>
      </c>
      <c r="C11" s="6">
        <v>7.0000000000000007E-2</v>
      </c>
    </row>
    <row r="12" spans="1:10" x14ac:dyDescent="0.2">
      <c r="A12" s="4">
        <v>1995</v>
      </c>
      <c r="B12" s="6">
        <v>6.6900000000000001E-2</v>
      </c>
      <c r="C12" s="6">
        <v>5.8299999999999998E-2</v>
      </c>
    </row>
    <row r="13" spans="1:10" x14ac:dyDescent="0.2">
      <c r="A13" s="4">
        <v>2000</v>
      </c>
      <c r="B13" s="6">
        <v>5.9700000000000003E-2</v>
      </c>
      <c r="C13" s="6">
        <v>6.2399999999999997E-2</v>
      </c>
    </row>
    <row r="14" spans="1:10" x14ac:dyDescent="0.2">
      <c r="A14" s="4">
        <v>2005</v>
      </c>
      <c r="B14" s="6">
        <v>4.65E-2</v>
      </c>
      <c r="C14" s="6">
        <v>3.2199999999999999E-2</v>
      </c>
    </row>
    <row r="15" spans="1:10" x14ac:dyDescent="0.2">
      <c r="A15" s="4">
        <v>2010</v>
      </c>
      <c r="B15" s="6">
        <v>5.0000000000000001E-3</v>
      </c>
      <c r="C15" s="6">
        <v>1.8E-3</v>
      </c>
    </row>
    <row r="16" spans="1:10" x14ac:dyDescent="0.2">
      <c r="A16" s="9">
        <v>2014</v>
      </c>
      <c r="B16" s="10">
        <v>5.0000000000000001E-3</v>
      </c>
      <c r="C16" s="10">
        <v>8.9999999999999993E-3</v>
      </c>
    </row>
    <row r="17" spans="1:3" x14ac:dyDescent="0.2">
      <c r="A17" s="7" t="s">
        <v>6</v>
      </c>
      <c r="B17" s="8">
        <f>AVERAGE(B11:B16)</f>
        <v>5.5133333333333333E-2</v>
      </c>
      <c r="C17" s="8">
        <f>AVERAGE(C11:C16)</f>
        <v>3.8949999999999999E-2</v>
      </c>
    </row>
  </sheetData>
  <mergeCells count="1">
    <mergeCell ref="B3:J3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2008-08-18T13:19:06Z</dcterms:created>
  <dcterms:modified xsi:type="dcterms:W3CDTF">2016-02-01T13:54:43Z</dcterms:modified>
</cp:coreProperties>
</file>